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defaultThemeVersion="124226"/>
  <bookViews>
    <workbookView xWindow="240" yWindow="80" windowWidth="14620" windowHeight="8000" activeTab="1"/>
  </bookViews>
  <sheets>
    <sheet name="السلم الوظيفي" sheetId="1" r:id="rId1"/>
    <sheet name="البيانات" sheetId="2" r:id="rId2"/>
    <sheet name="ورقة3" sheetId="3" r:id="rId3"/>
  </sheets>
  <calcPr calcId="125725"/>
</workbook>
</file>

<file path=xl/calcChain.xml><?xml version="1.0" encoding="utf-8"?>
<calcChain xmlns="http://schemas.openxmlformats.org/spreadsheetml/2006/main">
  <c r="C4" i="2"/>
  <c r="E4"/>
  <c r="D4" s="1"/>
  <c r="C5"/>
  <c r="E5"/>
  <c r="D5" s="1"/>
  <c r="C6"/>
  <c r="E6"/>
  <c r="D6" s="1"/>
  <c r="C7"/>
  <c r="E7"/>
  <c r="D7" s="1"/>
  <c r="C8"/>
  <c r="E8"/>
  <c r="D8" s="1"/>
  <c r="C9"/>
  <c r="E9"/>
  <c r="D9" s="1"/>
  <c r="C10"/>
  <c r="E10"/>
  <c r="D10" s="1"/>
  <c r="C11"/>
  <c r="E11"/>
  <c r="D11" s="1"/>
  <c r="C12"/>
  <c r="E12"/>
  <c r="D12" s="1"/>
  <c r="C13"/>
  <c r="E13"/>
  <c r="D13" s="1"/>
  <c r="C14"/>
  <c r="E14"/>
  <c r="D14" s="1"/>
  <c r="C15"/>
  <c r="E15"/>
  <c r="D15" s="1"/>
  <c r="C16"/>
  <c r="E16"/>
  <c r="D16" s="1"/>
  <c r="C17"/>
  <c r="E17"/>
  <c r="D17" s="1"/>
  <c r="C18"/>
  <c r="E18"/>
  <c r="D18" s="1"/>
  <c r="C19"/>
  <c r="E19"/>
  <c r="D19" s="1"/>
  <c r="C20"/>
  <c r="E20"/>
  <c r="D20" s="1"/>
  <c r="C21"/>
  <c r="E21"/>
  <c r="D21" s="1"/>
  <c r="C22"/>
  <c r="E22"/>
  <c r="D22" s="1"/>
  <c r="C23"/>
  <c r="E23"/>
  <c r="D23" s="1"/>
  <c r="E3"/>
  <c r="D3" s="1"/>
  <c r="C3"/>
  <c r="G24"/>
  <c r="G25"/>
  <c r="G26"/>
  <c r="G27"/>
  <c r="G28"/>
  <c r="G29"/>
  <c r="G30"/>
  <c r="G11" l="1"/>
  <c r="G7"/>
  <c r="G21"/>
  <c r="G13"/>
  <c r="G12"/>
  <c r="G20"/>
  <c r="N20" s="1"/>
  <c r="G19"/>
  <c r="G17"/>
  <c r="G9"/>
  <c r="G8"/>
  <c r="G5"/>
  <c r="G23"/>
  <c r="N23" s="1"/>
  <c r="G16"/>
  <c r="G15"/>
  <c r="G4"/>
  <c r="G22"/>
  <c r="N22" s="1"/>
  <c r="G18"/>
  <c r="G14"/>
  <c r="G10"/>
  <c r="G6"/>
  <c r="G3"/>
  <c r="L20"/>
  <c r="L21"/>
  <c r="L22"/>
  <c r="L23"/>
  <c r="L24"/>
  <c r="L25"/>
  <c r="L26"/>
  <c r="L27"/>
  <c r="L28"/>
  <c r="L29"/>
  <c r="L30"/>
  <c r="N24"/>
  <c r="N25"/>
  <c r="N26"/>
  <c r="N27"/>
  <c r="N28"/>
  <c r="N29"/>
  <c r="N30"/>
  <c r="J20" l="1"/>
  <c r="O20" s="1"/>
  <c r="J21"/>
  <c r="N21"/>
  <c r="J30"/>
  <c r="O30" s="1"/>
  <c r="J22"/>
  <c r="O22" s="1"/>
  <c r="J29"/>
  <c r="O29" s="1"/>
  <c r="J25"/>
  <c r="O25" s="1"/>
  <c r="J28"/>
  <c r="O28" s="1"/>
  <c r="J24"/>
  <c r="O24" s="1"/>
  <c r="J26"/>
  <c r="O26" s="1"/>
  <c r="J27"/>
  <c r="O27" s="1"/>
  <c r="J23"/>
  <c r="O23" s="1"/>
  <c r="L3"/>
  <c r="L4"/>
  <c r="L5"/>
  <c r="L6"/>
  <c r="L7"/>
  <c r="L8"/>
  <c r="L9"/>
  <c r="L10"/>
  <c r="L11"/>
  <c r="L12"/>
  <c r="L13"/>
  <c r="L14"/>
  <c r="L15"/>
  <c r="L16"/>
  <c r="L17"/>
  <c r="L18"/>
  <c r="L19"/>
  <c r="N19"/>
  <c r="N6"/>
  <c r="O21" l="1"/>
  <c r="J4"/>
  <c r="N4"/>
  <c r="J12"/>
  <c r="N12"/>
  <c r="J16"/>
  <c r="N16"/>
  <c r="J5"/>
  <c r="N5"/>
  <c r="J9"/>
  <c r="N9"/>
  <c r="J13"/>
  <c r="N13"/>
  <c r="J17"/>
  <c r="N17"/>
  <c r="J8"/>
  <c r="N8"/>
  <c r="J10"/>
  <c r="N10"/>
  <c r="J14"/>
  <c r="N14"/>
  <c r="J18"/>
  <c r="N18"/>
  <c r="J3"/>
  <c r="N3"/>
  <c r="J7"/>
  <c r="N7"/>
  <c r="J11"/>
  <c r="N11"/>
  <c r="J15"/>
  <c r="N15"/>
  <c r="J19"/>
  <c r="O19" s="1"/>
  <c r="O5" l="1"/>
  <c r="O12"/>
  <c r="O15"/>
  <c r="O11"/>
  <c r="O7"/>
  <c r="O18"/>
  <c r="O14"/>
  <c r="O10"/>
  <c r="O8"/>
  <c r="O17"/>
  <c r="O13"/>
  <c r="O9"/>
  <c r="O16"/>
  <c r="O4"/>
  <c r="O3"/>
  <c r="J6"/>
  <c r="O6" s="1"/>
</calcChain>
</file>

<file path=xl/sharedStrings.xml><?xml version="1.0" encoding="utf-8"?>
<sst xmlns="http://schemas.openxmlformats.org/spreadsheetml/2006/main" count="84" uniqueCount="53">
  <si>
    <t>الدرجة الوظيفية</t>
  </si>
  <si>
    <t>سنوات الخدمة</t>
  </si>
  <si>
    <t>ت</t>
  </si>
  <si>
    <t>الاسم الرباعي</t>
  </si>
  <si>
    <t>عدد  سنوات الخدمة</t>
  </si>
  <si>
    <t>مخصصات النقل</t>
  </si>
  <si>
    <t>مخصصات مهنية</t>
  </si>
  <si>
    <t>الراتب الكلي</t>
  </si>
  <si>
    <t>ياسر</t>
  </si>
  <si>
    <t>محمد</t>
  </si>
  <si>
    <t>عثمان</t>
  </si>
  <si>
    <t>علي</t>
  </si>
  <si>
    <t>حسن</t>
  </si>
  <si>
    <t>عمر</t>
  </si>
  <si>
    <t>زيد</t>
  </si>
  <si>
    <t>سرمد</t>
  </si>
  <si>
    <t>حمودي</t>
  </si>
  <si>
    <t>جاسم</t>
  </si>
  <si>
    <t>صادق</t>
  </si>
  <si>
    <t>صالح</t>
  </si>
  <si>
    <t>مجيد</t>
  </si>
  <si>
    <t>ناظم</t>
  </si>
  <si>
    <t>كمال</t>
  </si>
  <si>
    <t>التوقيع</t>
  </si>
  <si>
    <t>الراتب الاسمي الجديد</t>
  </si>
  <si>
    <t>تاريخ منح العلاوة</t>
  </si>
  <si>
    <t>مخصصات منصب 15 % من الراتب الاسمي الجديد</t>
  </si>
  <si>
    <t>يستحق العلاوة</t>
  </si>
  <si>
    <t>فاضل1</t>
  </si>
  <si>
    <t>فاضل2</t>
  </si>
  <si>
    <t>فاضل3</t>
  </si>
  <si>
    <t>فاضل4</t>
  </si>
  <si>
    <t>فاضل5</t>
  </si>
  <si>
    <t>فاضل6</t>
  </si>
  <si>
    <t>فاضل7</t>
  </si>
  <si>
    <t>فاضل8</t>
  </si>
  <si>
    <t>فاضل9</t>
  </si>
  <si>
    <t>فاضل10</t>
  </si>
  <si>
    <t>فاضل11</t>
  </si>
  <si>
    <t>فاضل12</t>
  </si>
  <si>
    <t>التحصيل العلمي</t>
  </si>
  <si>
    <t>مخصصات الشهادة</t>
  </si>
  <si>
    <t>اعدادية</t>
  </si>
  <si>
    <t>دبلوم عالي</t>
  </si>
  <si>
    <t>متوسطة</t>
  </si>
  <si>
    <t>ابتدائية</t>
  </si>
  <si>
    <t>لا يقرأ ولا يكتب</t>
  </si>
  <si>
    <t>بكالوريوس</t>
  </si>
  <si>
    <t>دكتوراه</t>
  </si>
  <si>
    <t>ماجستير</t>
  </si>
  <si>
    <t>معهد</t>
  </si>
  <si>
    <t>صهيب مجيد حافظ كمال</t>
  </si>
  <si>
    <t>تاريخ التعيين</t>
  </si>
</sst>
</file>

<file path=xl/styles.xml><?xml version="1.0" encoding="utf-8"?>
<styleSheet xmlns="http://schemas.openxmlformats.org/spreadsheetml/2006/main">
  <numFmts count="1">
    <numFmt numFmtId="165" formatCode="[$-1010000]d/m/yyyy;@"/>
  </numFmts>
  <fonts count="6">
    <font>
      <sz val="11"/>
      <color theme="1"/>
      <name val="Arial"/>
      <family val="2"/>
      <charset val="178"/>
      <scheme val="minor"/>
    </font>
    <font>
      <sz val="12"/>
      <color theme="1"/>
      <name val="Arial"/>
      <family val="2"/>
      <charset val="178"/>
      <scheme val="minor"/>
    </font>
    <font>
      <sz val="16"/>
      <color theme="1"/>
      <name val="Arial"/>
      <family val="2"/>
      <charset val="178"/>
      <scheme val="minor"/>
    </font>
    <font>
      <sz val="16"/>
      <color rgb="FFFF0000"/>
      <name val="Arial"/>
      <family val="2"/>
      <charset val="178"/>
      <scheme val="minor"/>
    </font>
    <font>
      <b/>
      <sz val="16"/>
      <color theme="1"/>
      <name val="Arial"/>
      <family val="2"/>
      <scheme val="minor"/>
    </font>
    <font>
      <sz val="12"/>
      <color rgb="FFFFFF00"/>
      <name val="Arial"/>
      <family val="2"/>
      <charset val="178"/>
      <scheme val="minor"/>
    </font>
  </fonts>
  <fills count="8">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1" tint="4.9989318521683403E-2"/>
        <bgColor indexed="64"/>
      </patternFill>
    </fill>
    <fill>
      <patternFill patternType="solid">
        <fgColor theme="7" tint="-0.249977111117893"/>
        <bgColor indexed="64"/>
      </patternFill>
    </fill>
    <fill>
      <patternFill patternType="solid">
        <fgColor theme="0"/>
        <bgColor indexed="64"/>
      </patternFill>
    </fill>
    <fill>
      <patternFill patternType="solid">
        <fgColor rgb="FF00206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6">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2" borderId="0" xfId="0" applyFont="1" applyFill="1" applyAlignment="1">
      <alignment horizontal="center" vertical="center"/>
    </xf>
    <xf numFmtId="0" fontId="2" fillId="3" borderId="0" xfId="0" applyFont="1" applyFill="1" applyAlignment="1">
      <alignment horizontal="center" vertical="center"/>
    </xf>
    <xf numFmtId="0" fontId="3" fillId="0" borderId="0" xfId="0" applyFont="1" applyAlignment="1">
      <alignment horizontal="center" vertical="center"/>
    </xf>
    <xf numFmtId="0" fontId="1" fillId="0" borderId="1" xfId="0" applyFont="1" applyBorder="1" applyAlignment="1">
      <alignment horizontal="center" vertical="center"/>
    </xf>
    <xf numFmtId="0" fontId="1" fillId="3" borderId="1" xfId="0" applyFont="1" applyFill="1" applyBorder="1" applyAlignment="1">
      <alignment horizontal="center" vertical="center"/>
    </xf>
    <xf numFmtId="14" fontId="1" fillId="0" borderId="1" xfId="0" applyNumberFormat="1" applyFont="1" applyBorder="1" applyAlignment="1">
      <alignment horizontal="center" vertical="center"/>
    </xf>
    <xf numFmtId="0" fontId="1" fillId="3" borderId="1" xfId="0" applyFont="1" applyFill="1" applyBorder="1" applyAlignment="1">
      <alignment horizontal="center" vertical="center" wrapText="1"/>
    </xf>
    <xf numFmtId="0" fontId="1" fillId="0" borderId="0" xfId="0" applyNumberFormat="1" applyFont="1" applyAlignment="1">
      <alignment horizontal="center" vertical="center"/>
    </xf>
    <xf numFmtId="0" fontId="1" fillId="0" borderId="1" xfId="0" applyNumberFormat="1" applyFont="1" applyBorder="1" applyAlignment="1">
      <alignment horizontal="center" vertical="center"/>
    </xf>
    <xf numFmtId="0" fontId="2" fillId="4" borderId="0" xfId="0" applyFont="1" applyFill="1" applyAlignment="1">
      <alignment horizontal="center" vertical="center"/>
    </xf>
    <xf numFmtId="9" fontId="2" fillId="0" borderId="0" xfId="0" applyNumberFormat="1" applyFont="1" applyAlignment="1">
      <alignment horizontal="center" vertical="center"/>
    </xf>
    <xf numFmtId="0" fontId="1" fillId="6" borderId="1" xfId="0" applyNumberFormat="1" applyFont="1" applyFill="1" applyBorder="1" applyAlignment="1">
      <alignment horizontal="center" vertical="center"/>
    </xf>
    <xf numFmtId="14" fontId="1" fillId="6" borderId="1" xfId="0" applyNumberFormat="1" applyFont="1" applyFill="1" applyBorder="1" applyAlignment="1">
      <alignment horizontal="center" vertical="center"/>
    </xf>
    <xf numFmtId="9" fontId="1" fillId="0" borderId="0" xfId="0" applyNumberFormat="1" applyFont="1" applyAlignment="1">
      <alignment horizontal="center" vertical="center"/>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xf>
    <xf numFmtId="0" fontId="3" fillId="0" borderId="0" xfId="0" applyFont="1" applyAlignment="1">
      <alignment horizontal="center" vertical="center"/>
    </xf>
    <xf numFmtId="0" fontId="2" fillId="5" borderId="0" xfId="0" applyFont="1" applyFill="1" applyAlignment="1">
      <alignment horizontal="center" vertical="center"/>
    </xf>
    <xf numFmtId="0" fontId="4" fillId="0" borderId="2" xfId="0" applyFont="1" applyBorder="1" applyAlignment="1">
      <alignment horizontal="center" vertical="center"/>
    </xf>
    <xf numFmtId="165" fontId="1" fillId="0" borderId="1" xfId="0" applyNumberFormat="1" applyFont="1" applyBorder="1" applyAlignment="1">
      <alignment horizontal="center" vertical="center"/>
    </xf>
    <xf numFmtId="0" fontId="5" fillId="7" borderId="0" xfId="0" applyFont="1" applyFill="1" applyAlignment="1">
      <alignment horizontal="center" vertical="center"/>
    </xf>
    <xf numFmtId="0" fontId="5" fillId="7" borderId="1" xfId="0" applyFont="1" applyFill="1" applyBorder="1" applyAlignment="1">
      <alignment horizontal="center" vertical="center" wrapText="1"/>
    </xf>
    <xf numFmtId="0" fontId="5" fillId="7"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285750</xdr:colOff>
      <xdr:row>7</xdr:row>
      <xdr:rowOff>38100</xdr:rowOff>
    </xdr:from>
    <xdr:to>
      <xdr:col>13</xdr:col>
      <xdr:colOff>1162050</xdr:colOff>
      <xdr:row>21</xdr:row>
      <xdr:rowOff>47625</xdr:rowOff>
    </xdr:to>
    <xdr:sp macro="" textlink="">
      <xdr:nvSpPr>
        <xdr:cNvPr id="2" name="مربع نص 1"/>
        <xdr:cNvSpPr txBox="1"/>
      </xdr:nvSpPr>
      <xdr:spPr>
        <a:xfrm>
          <a:off x="11177092200" y="1998663"/>
          <a:ext cx="5868987" cy="278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IQ" sz="1600"/>
            <a:t>السلام</a:t>
          </a:r>
          <a:r>
            <a:rPr lang="ar-IQ" sz="1600" baseline="0"/>
            <a:t> عليكم</a:t>
          </a:r>
        </a:p>
        <a:p>
          <a:pPr algn="r" rtl="1"/>
          <a:r>
            <a:rPr lang="ar-IQ" sz="1600" baseline="0"/>
            <a:t>النظام المعمول هو :</a:t>
          </a:r>
        </a:p>
        <a:p>
          <a:pPr algn="r" rtl="1"/>
          <a:r>
            <a:rPr lang="ar-IQ" sz="1600" baseline="0"/>
            <a:t>كل اربع اشهر تزداد عدد سنوات الخدمة ، فمثلا : (صهيب ) عدد سنوات الخدمة (1) بعد اربع اشهر تصبح (2) وبعد ثمانية اشهر يصبح (3) وبعد اثنا عشر عشر (4) وحتى أن يصل الى ثمانية واربعون شهر أي اربع سنوات يصبح (11) هذا هو الأخير ، وبعدها :</a:t>
          </a:r>
        </a:p>
        <a:p>
          <a:pPr algn="r" rtl="1"/>
          <a:r>
            <a:rPr lang="ar-IQ" sz="1600" baseline="0"/>
            <a:t>تكون الدرجة الوظيفية لــ صهيب (3) وعدد سنوات الخدمة (1) وهكذا</a:t>
          </a:r>
        </a:p>
        <a:p>
          <a:pPr algn="r" rtl="1"/>
          <a:r>
            <a:rPr lang="ar-IQ" sz="1600" baseline="0"/>
            <a:t>أي بعد اربع اشهر تصبح عدد سنوات الخدمة (2) وبعد ثمانية اشهر (2) وهكذا تعاد من جديد ، وبعد ثمانية واربعون شهر اي اربع سنوات تكون الدرجة الوظيفية لـ صهيب هي </a:t>
          </a:r>
        </a:p>
        <a:p>
          <a:pPr algn="r" rtl="1"/>
          <a:r>
            <a:rPr lang="ar-IQ" sz="1600" baseline="0"/>
            <a:t>الدرجة الوظيفية (2) وعدد سنوات الخدمة (1) وهكذا للكل</a:t>
          </a:r>
        </a:p>
        <a:p>
          <a:pPr algn="r" rtl="1"/>
          <a:r>
            <a:rPr lang="ar-IQ" sz="1600" baseline="0"/>
            <a:t>ان شاء الله واضحة </a:t>
          </a:r>
          <a:endParaRPr lang="ar-IQ" sz="1600"/>
        </a:p>
      </xdr:txBody>
    </xdr:sp>
    <xdr:clientData/>
  </xdr:twoCellAnchor>
  <xdr:twoCellAnchor>
    <xdr:from>
      <xdr:col>4</xdr:col>
      <xdr:colOff>292100</xdr:colOff>
      <xdr:row>0</xdr:row>
      <xdr:rowOff>265112</xdr:rowOff>
    </xdr:from>
    <xdr:to>
      <xdr:col>13</xdr:col>
      <xdr:colOff>558800</xdr:colOff>
      <xdr:row>3</xdr:row>
      <xdr:rowOff>100012</xdr:rowOff>
    </xdr:to>
    <xdr:cxnSp macro="">
      <xdr:nvCxnSpPr>
        <xdr:cNvPr id="4" name="رابط كسهم مستقيم 3"/>
        <xdr:cNvCxnSpPr/>
      </xdr:nvCxnSpPr>
      <xdr:spPr>
        <a:xfrm flipH="1">
          <a:off x="11177695450" y="265112"/>
          <a:ext cx="7767638" cy="10017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312738</xdr:colOff>
      <xdr:row>5</xdr:row>
      <xdr:rowOff>12699</xdr:rowOff>
    </xdr:from>
    <xdr:to>
      <xdr:col>10</xdr:col>
      <xdr:colOff>55563</xdr:colOff>
      <xdr:row>13</xdr:row>
      <xdr:rowOff>153987</xdr:rowOff>
    </xdr:to>
    <xdr:cxnSp macro="">
      <xdr:nvCxnSpPr>
        <xdr:cNvPr id="6" name="رابط كسهم مستقيم 5"/>
        <xdr:cNvCxnSpPr/>
      </xdr:nvCxnSpPr>
      <xdr:spPr>
        <a:xfrm flipH="1">
          <a:off x="11180849812" y="1576387"/>
          <a:ext cx="6108700" cy="172878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ورقة1"/>
  <dimension ref="A1:O12"/>
  <sheetViews>
    <sheetView rightToLeft="1" workbookViewId="0">
      <selection activeCell="E19" sqref="E19"/>
    </sheetView>
  </sheetViews>
  <sheetFormatPr defaultColWidth="17.08203125" defaultRowHeight="21" customHeight="1"/>
  <cols>
    <col min="1" max="1" width="16.25" style="2" customWidth="1"/>
    <col min="2" max="6" width="5.58203125" style="2" customWidth="1"/>
    <col min="7" max="7" width="6.83203125" style="2" customWidth="1"/>
    <col min="8" max="8" width="7.25" style="2" customWidth="1"/>
    <col min="9" max="9" width="8.25" style="2" customWidth="1"/>
    <col min="10" max="10" width="7.33203125" style="2" customWidth="1"/>
    <col min="11" max="11" width="7.5" style="2" customWidth="1"/>
    <col min="12" max="12" width="6.5" style="2" customWidth="1"/>
    <col min="13" max="13" width="2" style="2" customWidth="1"/>
    <col min="14" max="16384" width="17.08203125" style="2"/>
  </cols>
  <sheetData>
    <row r="1" spans="1:15" ht="21" customHeight="1">
      <c r="B1" s="19" t="s">
        <v>1</v>
      </c>
      <c r="C1" s="19"/>
      <c r="D1" s="19"/>
      <c r="E1" s="19"/>
      <c r="F1" s="19"/>
      <c r="G1" s="19"/>
      <c r="H1" s="19"/>
      <c r="I1" s="19"/>
      <c r="J1" s="19"/>
      <c r="K1" s="19"/>
      <c r="L1" s="19"/>
      <c r="M1" s="12"/>
      <c r="N1" s="20" t="s">
        <v>41</v>
      </c>
      <c r="O1" s="20"/>
    </row>
    <row r="2" spans="1:15" ht="21" customHeight="1">
      <c r="A2" s="5" t="s">
        <v>0</v>
      </c>
      <c r="B2" s="3">
        <v>1</v>
      </c>
      <c r="C2" s="3">
        <v>2</v>
      </c>
      <c r="D2" s="3">
        <v>3</v>
      </c>
      <c r="E2" s="3">
        <v>4</v>
      </c>
      <c r="F2" s="3">
        <v>5</v>
      </c>
      <c r="G2" s="3">
        <v>6</v>
      </c>
      <c r="H2" s="3">
        <v>7</v>
      </c>
      <c r="I2" s="3">
        <v>8</v>
      </c>
      <c r="J2" s="3">
        <v>9</v>
      </c>
      <c r="K2" s="3">
        <v>10</v>
      </c>
      <c r="L2" s="3">
        <v>11</v>
      </c>
      <c r="M2" s="12"/>
      <c r="N2" s="2" t="s">
        <v>48</v>
      </c>
      <c r="O2" s="13">
        <v>0.75</v>
      </c>
    </row>
    <row r="3" spans="1:15" ht="21" customHeight="1">
      <c r="A3" s="4">
        <v>1</v>
      </c>
      <c r="B3" s="2">
        <v>910</v>
      </c>
      <c r="C3" s="2">
        <v>930</v>
      </c>
      <c r="D3" s="2">
        <v>950</v>
      </c>
      <c r="E3" s="2">
        <v>970</v>
      </c>
      <c r="F3" s="2">
        <v>990</v>
      </c>
      <c r="G3" s="2">
        <v>1010</v>
      </c>
      <c r="H3" s="2">
        <v>1030</v>
      </c>
      <c r="I3" s="2">
        <v>1050</v>
      </c>
      <c r="J3" s="2">
        <v>1070</v>
      </c>
      <c r="K3" s="2">
        <v>1090</v>
      </c>
      <c r="L3" s="2">
        <v>1110</v>
      </c>
      <c r="M3" s="12"/>
      <c r="N3" s="2" t="s">
        <v>49</v>
      </c>
      <c r="O3" s="13">
        <v>0.65</v>
      </c>
    </row>
    <row r="4" spans="1:15" ht="21" customHeight="1">
      <c r="A4" s="4">
        <v>2</v>
      </c>
      <c r="B4" s="2">
        <v>723</v>
      </c>
      <c r="C4" s="2">
        <v>740</v>
      </c>
      <c r="D4" s="2">
        <v>757</v>
      </c>
      <c r="E4" s="2">
        <v>774</v>
      </c>
      <c r="F4" s="2">
        <v>791</v>
      </c>
      <c r="G4" s="2">
        <v>808</v>
      </c>
      <c r="H4" s="2">
        <v>825</v>
      </c>
      <c r="I4" s="2">
        <v>842</v>
      </c>
      <c r="J4" s="2">
        <v>859</v>
      </c>
      <c r="K4" s="2">
        <v>876</v>
      </c>
      <c r="L4" s="2">
        <v>893</v>
      </c>
      <c r="M4" s="12"/>
      <c r="N4" s="2" t="s">
        <v>43</v>
      </c>
      <c r="O4" s="13">
        <v>0.5</v>
      </c>
    </row>
    <row r="5" spans="1:15" ht="21" customHeight="1">
      <c r="A5" s="4">
        <v>3</v>
      </c>
      <c r="B5" s="2">
        <v>600</v>
      </c>
      <c r="C5" s="2">
        <v>610</v>
      </c>
      <c r="D5" s="2">
        <v>620</v>
      </c>
      <c r="E5" s="2">
        <v>630</v>
      </c>
      <c r="F5" s="2">
        <v>640</v>
      </c>
      <c r="G5" s="2">
        <v>650</v>
      </c>
      <c r="H5" s="2">
        <v>660</v>
      </c>
      <c r="I5" s="2">
        <v>670</v>
      </c>
      <c r="J5" s="2">
        <v>680</v>
      </c>
      <c r="K5" s="2">
        <v>690</v>
      </c>
      <c r="L5" s="2">
        <v>700</v>
      </c>
      <c r="M5" s="12"/>
      <c r="N5" s="2" t="s">
        <v>47</v>
      </c>
      <c r="O5" s="13">
        <v>0.45</v>
      </c>
    </row>
    <row r="6" spans="1:15" ht="21" customHeight="1">
      <c r="A6" s="4">
        <v>4</v>
      </c>
      <c r="B6" s="2">
        <v>498</v>
      </c>
      <c r="C6" s="2">
        <v>506</v>
      </c>
      <c r="D6" s="2">
        <v>514</v>
      </c>
      <c r="E6" s="2">
        <v>522</v>
      </c>
      <c r="F6" s="2">
        <v>530</v>
      </c>
      <c r="G6" s="2">
        <v>538</v>
      </c>
      <c r="H6" s="2">
        <v>546</v>
      </c>
      <c r="I6" s="2">
        <v>554</v>
      </c>
      <c r="J6" s="2">
        <v>562</v>
      </c>
      <c r="K6" s="2">
        <v>970</v>
      </c>
      <c r="L6" s="2">
        <v>578</v>
      </c>
      <c r="M6" s="12"/>
      <c r="N6" s="2" t="s">
        <v>50</v>
      </c>
      <c r="O6" s="13">
        <v>0.35</v>
      </c>
    </row>
    <row r="7" spans="1:15" ht="21" customHeight="1">
      <c r="A7" s="4">
        <v>5</v>
      </c>
      <c r="B7" s="2">
        <v>428</v>
      </c>
      <c r="C7" s="2">
        <v>434</v>
      </c>
      <c r="D7" s="2">
        <v>440</v>
      </c>
      <c r="E7" s="2">
        <v>446</v>
      </c>
      <c r="F7" s="2">
        <v>452</v>
      </c>
      <c r="G7" s="2">
        <v>458</v>
      </c>
      <c r="H7" s="2">
        <v>464</v>
      </c>
      <c r="I7" s="2">
        <v>470</v>
      </c>
      <c r="J7" s="2">
        <v>476</v>
      </c>
      <c r="K7" s="2">
        <v>482</v>
      </c>
      <c r="L7" s="2">
        <v>488</v>
      </c>
      <c r="M7" s="12"/>
      <c r="N7" s="2" t="s">
        <v>42</v>
      </c>
      <c r="O7" s="13">
        <v>0.25</v>
      </c>
    </row>
    <row r="8" spans="1:15" ht="21" customHeight="1">
      <c r="A8" s="4">
        <v>6</v>
      </c>
      <c r="B8" s="2">
        <v>362</v>
      </c>
      <c r="C8" s="2">
        <v>368</v>
      </c>
      <c r="D8" s="2">
        <v>374</v>
      </c>
      <c r="E8" s="2">
        <v>380</v>
      </c>
      <c r="F8" s="2">
        <v>386</v>
      </c>
      <c r="G8" s="2">
        <v>392</v>
      </c>
      <c r="H8" s="2">
        <v>398</v>
      </c>
      <c r="I8" s="2">
        <v>404</v>
      </c>
      <c r="J8" s="2">
        <v>410</v>
      </c>
      <c r="K8" s="2">
        <v>416</v>
      </c>
      <c r="L8" s="2">
        <v>422</v>
      </c>
      <c r="M8" s="12"/>
      <c r="N8" s="2" t="s">
        <v>44</v>
      </c>
      <c r="O8" s="13">
        <v>0.15</v>
      </c>
    </row>
    <row r="9" spans="1:15" ht="21" customHeight="1">
      <c r="A9" s="4">
        <v>7</v>
      </c>
      <c r="B9" s="2">
        <v>296</v>
      </c>
      <c r="C9" s="2">
        <v>302</v>
      </c>
      <c r="D9" s="2">
        <v>308</v>
      </c>
      <c r="E9" s="2">
        <v>314</v>
      </c>
      <c r="F9" s="2">
        <v>320</v>
      </c>
      <c r="G9" s="2">
        <v>326</v>
      </c>
      <c r="H9" s="2">
        <v>332</v>
      </c>
      <c r="I9" s="2">
        <v>328</v>
      </c>
      <c r="J9" s="2">
        <v>344</v>
      </c>
      <c r="K9" s="2">
        <v>350</v>
      </c>
      <c r="L9" s="2">
        <v>356</v>
      </c>
      <c r="M9" s="12"/>
      <c r="N9" s="2" t="s">
        <v>45</v>
      </c>
      <c r="O9" s="13">
        <v>0.1</v>
      </c>
    </row>
    <row r="10" spans="1:15" ht="21" customHeight="1">
      <c r="A10" s="4">
        <v>8</v>
      </c>
      <c r="B10" s="2">
        <v>260</v>
      </c>
      <c r="C10" s="2">
        <v>263</v>
      </c>
      <c r="D10" s="2">
        <v>266</v>
      </c>
      <c r="E10" s="2">
        <v>269</v>
      </c>
      <c r="F10" s="2">
        <v>272</v>
      </c>
      <c r="G10" s="2">
        <v>275</v>
      </c>
      <c r="H10" s="2">
        <v>278</v>
      </c>
      <c r="I10" s="2">
        <v>281</v>
      </c>
      <c r="J10" s="2">
        <v>284</v>
      </c>
      <c r="K10" s="2">
        <v>287</v>
      </c>
      <c r="L10" s="2">
        <v>290</v>
      </c>
      <c r="M10" s="12"/>
      <c r="N10" s="2" t="s">
        <v>46</v>
      </c>
      <c r="O10" s="13">
        <v>0.05</v>
      </c>
    </row>
    <row r="11" spans="1:15" ht="21" customHeight="1">
      <c r="A11" s="4">
        <v>9</v>
      </c>
      <c r="B11" s="2">
        <v>210</v>
      </c>
      <c r="C11" s="2">
        <v>213</v>
      </c>
      <c r="D11" s="2">
        <v>216</v>
      </c>
      <c r="E11" s="2">
        <v>219</v>
      </c>
      <c r="F11" s="2">
        <v>222</v>
      </c>
      <c r="G11" s="2">
        <v>225</v>
      </c>
      <c r="H11" s="2">
        <v>228</v>
      </c>
      <c r="I11" s="2">
        <v>231</v>
      </c>
      <c r="J11" s="2">
        <v>234</v>
      </c>
      <c r="K11" s="2">
        <v>237</v>
      </c>
      <c r="L11" s="2">
        <v>240</v>
      </c>
      <c r="M11" s="12"/>
    </row>
    <row r="12" spans="1:15" ht="21" customHeight="1">
      <c r="A12" s="4">
        <v>10</v>
      </c>
      <c r="B12" s="2">
        <v>170</v>
      </c>
      <c r="C12" s="2">
        <v>173</v>
      </c>
      <c r="D12" s="2">
        <v>176</v>
      </c>
      <c r="E12" s="2">
        <v>179</v>
      </c>
      <c r="F12" s="2">
        <v>182</v>
      </c>
      <c r="G12" s="2">
        <v>185</v>
      </c>
      <c r="H12" s="2">
        <v>188</v>
      </c>
      <c r="I12" s="2">
        <v>191</v>
      </c>
      <c r="J12" s="2">
        <v>194</v>
      </c>
      <c r="K12" s="2">
        <v>197</v>
      </c>
      <c r="L12" s="2">
        <v>200</v>
      </c>
      <c r="M12" s="12"/>
    </row>
  </sheetData>
  <mergeCells count="2">
    <mergeCell ref="B1:L1"/>
    <mergeCell ref="N1:O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ورقة2"/>
  <dimension ref="A1:T36"/>
  <sheetViews>
    <sheetView rightToLeft="1" tabSelected="1" topLeftCell="A2" zoomScale="80" zoomScaleNormal="80" workbookViewId="0">
      <selection activeCell="E2" sqref="E1:E1048576"/>
    </sheetView>
  </sheetViews>
  <sheetFormatPr defaultColWidth="9" defaultRowHeight="15.5"/>
  <cols>
    <col min="1" max="1" width="6.58203125" style="1" customWidth="1"/>
    <col min="2" max="2" width="17.08203125" style="1" customWidth="1"/>
    <col min="3" max="4" width="15.33203125" style="1" customWidth="1"/>
    <col min="5" max="5" width="12.83203125" style="23" hidden="1" customWidth="1"/>
    <col min="6" max="6" width="12.75" style="22" customWidth="1"/>
    <col min="7" max="7" width="12" style="1" customWidth="1"/>
    <col min="8" max="8" width="8.33203125" style="1" customWidth="1"/>
    <col min="9" max="9" width="8.83203125" style="1" customWidth="1"/>
    <col min="10" max="10" width="13.58203125" style="1" customWidth="1"/>
    <col min="11" max="11" width="13" style="1" customWidth="1"/>
    <col min="12" max="12" width="8.75" style="1" customWidth="1"/>
    <col min="13" max="13" width="13" style="1" customWidth="1"/>
    <col min="14" max="14" width="17.33203125" style="1" customWidth="1"/>
    <col min="15" max="15" width="13.25" style="1" customWidth="1"/>
    <col min="16" max="16" width="13.58203125" style="1" customWidth="1"/>
    <col min="17" max="17" width="9" style="1"/>
    <col min="18" max="18" width="6.08203125" style="1" customWidth="1"/>
    <col min="19" max="19" width="10.08203125" style="1" customWidth="1"/>
    <col min="20" max="20" width="11.08203125" style="1" bestFit="1" customWidth="1"/>
    <col min="21" max="21" width="19.75" style="1" customWidth="1"/>
    <col min="22" max="22" width="11" style="1" bestFit="1" customWidth="1"/>
    <col min="23" max="16384" width="9" style="1"/>
  </cols>
  <sheetData>
    <row r="1" spans="1:20" ht="24" customHeight="1">
      <c r="G1" s="21"/>
      <c r="H1" s="21"/>
      <c r="I1" s="21"/>
      <c r="J1" s="21"/>
      <c r="K1" s="21"/>
      <c r="L1" s="21"/>
      <c r="M1" s="21"/>
      <c r="N1" s="21"/>
      <c r="O1" s="21"/>
    </row>
    <row r="2" spans="1:20" ht="52.5" customHeight="1">
      <c r="A2" s="7" t="s">
        <v>2</v>
      </c>
      <c r="B2" s="7" t="s">
        <v>3</v>
      </c>
      <c r="C2" s="9" t="s">
        <v>0</v>
      </c>
      <c r="D2" s="9" t="s">
        <v>4</v>
      </c>
      <c r="E2" s="24" t="s">
        <v>4</v>
      </c>
      <c r="F2" s="9" t="s">
        <v>52</v>
      </c>
      <c r="G2" s="9" t="s">
        <v>24</v>
      </c>
      <c r="H2" s="9" t="s">
        <v>5</v>
      </c>
      <c r="I2" s="9" t="s">
        <v>6</v>
      </c>
      <c r="J2" s="9" t="s">
        <v>26</v>
      </c>
      <c r="K2" s="7" t="s">
        <v>25</v>
      </c>
      <c r="L2" s="9" t="s">
        <v>27</v>
      </c>
      <c r="M2" s="9" t="s">
        <v>40</v>
      </c>
      <c r="N2" s="9" t="s">
        <v>41</v>
      </c>
      <c r="O2" s="7" t="s">
        <v>7</v>
      </c>
      <c r="P2" s="7" t="s">
        <v>23</v>
      </c>
    </row>
    <row r="3" spans="1:20">
      <c r="A3" s="6">
        <v>47</v>
      </c>
      <c r="B3" s="6" t="s">
        <v>51</v>
      </c>
      <c r="C3" s="11">
        <f ca="1">5-ROUNDDOWN(DATEDIF(F3,TODAY(),"m")/48,0)</f>
        <v>5</v>
      </c>
      <c r="D3" s="11">
        <f t="shared" ref="D3:D14" ca="1" si="0">IF(MOD(E3,48)=0,1,E3-(ROUNDDOWN((E3/12),0)*12))</f>
        <v>2</v>
      </c>
      <c r="E3" s="25">
        <f ca="1">ROUNDUP(DATEDIF(F3,TODAY(),"m")/4,0)</f>
        <v>2</v>
      </c>
      <c r="F3" s="22">
        <v>42156</v>
      </c>
      <c r="G3" s="17">
        <f ca="1">INDEX('السلم الوظيفي'!$A$2:$L$12,MATCH(C3,'السلم الوظيفي'!$A$2:$A$12,0),MATCH(D3,'السلم الوظيفي'!$A$2:$L$2,0))</f>
        <v>434</v>
      </c>
      <c r="H3" s="6">
        <v>20</v>
      </c>
      <c r="I3" s="6">
        <v>150</v>
      </c>
      <c r="J3" s="6">
        <f t="shared" ref="J3:J5" ca="1" si="1">G3*15/100</f>
        <v>65.099999999999994</v>
      </c>
      <c r="K3" s="15">
        <v>42005</v>
      </c>
      <c r="L3" s="14">
        <f t="shared" ref="L3:L30" ca="1" si="2">INT((MONTH(TODAY())-MONTH(K3))/3)*10</f>
        <v>30</v>
      </c>
      <c r="M3" s="18" t="s">
        <v>47</v>
      </c>
      <c r="N3" s="18">
        <f ca="1">IFERROR(VLOOKUP(M3,'السلم الوظيفي'!$N$2:$O$10,2,0)*G3,"")</f>
        <v>195.3</v>
      </c>
      <c r="O3" s="6">
        <f ca="1">G3+H3+I3+J3+L3+N3</f>
        <v>894.40000000000009</v>
      </c>
      <c r="P3" s="6"/>
      <c r="R3" s="10"/>
      <c r="S3" s="10"/>
      <c r="T3" s="10"/>
    </row>
    <row r="4" spans="1:20">
      <c r="A4" s="6">
        <v>2</v>
      </c>
      <c r="B4" s="6" t="s">
        <v>8</v>
      </c>
      <c r="C4" s="11">
        <f t="shared" ref="C4:C23" ca="1" si="3">5-ROUNDDOWN(DATEDIF(F4,TODAY(),"m")/48,0)</f>
        <v>2</v>
      </c>
      <c r="D4" s="11">
        <f t="shared" ca="1" si="0"/>
        <v>4</v>
      </c>
      <c r="E4" s="25">
        <f t="shared" ref="E4:E23" ca="1" si="4">ROUNDUP(DATEDIF(F4,TODAY(),"m")/4,0)</f>
        <v>40</v>
      </c>
      <c r="F4" s="22">
        <v>37530</v>
      </c>
      <c r="G4" s="17">
        <f ca="1">INDEX('السلم الوظيفي'!$A$2:$L$12,MATCH(C4,'السلم الوظيفي'!$A$2:$A$12,0),MATCH(D4,'السلم الوظيفي'!$A$2:$L$2,0))</f>
        <v>774</v>
      </c>
      <c r="H4" s="6">
        <v>20</v>
      </c>
      <c r="I4" s="6">
        <v>150</v>
      </c>
      <c r="J4" s="6">
        <f t="shared" ca="1" si="1"/>
        <v>116.1</v>
      </c>
      <c r="K4" s="8">
        <v>42005</v>
      </c>
      <c r="L4" s="11">
        <f t="shared" ca="1" si="2"/>
        <v>30</v>
      </c>
      <c r="M4" s="18" t="s">
        <v>47</v>
      </c>
      <c r="N4" s="18">
        <f ca="1">IFERROR(VLOOKUP(M4,'السلم الوظيفي'!$N$2:$O$10,2,0)*G4,"")</f>
        <v>348.3</v>
      </c>
      <c r="O4" s="6">
        <f ca="1">G4+H4+I4+J4+L4+N4</f>
        <v>1438.3999999999999</v>
      </c>
      <c r="P4" s="6"/>
      <c r="S4" s="10"/>
      <c r="T4" s="10"/>
    </row>
    <row r="5" spans="1:20">
      <c r="A5" s="6">
        <v>3</v>
      </c>
      <c r="B5" s="6" t="s">
        <v>9</v>
      </c>
      <c r="C5" s="11">
        <f t="shared" ca="1" si="3"/>
        <v>2</v>
      </c>
      <c r="D5" s="11">
        <f t="shared" ca="1" si="0"/>
        <v>4</v>
      </c>
      <c r="E5" s="25">
        <f t="shared" ca="1" si="4"/>
        <v>40</v>
      </c>
      <c r="F5" s="22">
        <v>37438</v>
      </c>
      <c r="G5" s="17">
        <f ca="1">INDEX('السلم الوظيفي'!$A$2:$L$12,MATCH(C5,'السلم الوظيفي'!$A$2:$A$12,0),MATCH(D5,'السلم الوظيفي'!$A$2:$L$2,0))</f>
        <v>774</v>
      </c>
      <c r="H5" s="6">
        <v>20</v>
      </c>
      <c r="I5" s="6">
        <v>150</v>
      </c>
      <c r="J5" s="6">
        <f t="shared" ca="1" si="1"/>
        <v>116.1</v>
      </c>
      <c r="K5" s="8">
        <v>42005</v>
      </c>
      <c r="L5" s="11">
        <f t="shared" ca="1" si="2"/>
        <v>30</v>
      </c>
      <c r="M5" s="18" t="s">
        <v>48</v>
      </c>
      <c r="N5" s="18">
        <f ca="1">IFERROR(VLOOKUP(M5,'السلم الوظيفي'!$N$2:$O$10,2,0)*G5,"")</f>
        <v>580.5</v>
      </c>
      <c r="O5" s="6">
        <f ca="1">G5+H5+I5+J5+L5+N5</f>
        <v>1670.6</v>
      </c>
      <c r="P5" s="6"/>
      <c r="S5" s="10"/>
      <c r="T5" s="10"/>
    </row>
    <row r="6" spans="1:20">
      <c r="A6" s="6">
        <v>4</v>
      </c>
      <c r="B6" s="6" t="s">
        <v>10</v>
      </c>
      <c r="C6" s="11">
        <f t="shared" ca="1" si="3"/>
        <v>2</v>
      </c>
      <c r="D6" s="11">
        <f t="shared" ca="1" si="0"/>
        <v>5</v>
      </c>
      <c r="E6" s="25">
        <f t="shared" ca="1" si="4"/>
        <v>41</v>
      </c>
      <c r="F6" s="22">
        <v>37347</v>
      </c>
      <c r="G6" s="17">
        <f ca="1">INDEX('السلم الوظيفي'!$A$2:$L$12,MATCH(C6,'السلم الوظيفي'!$A$2:$A$12,0),MATCH(D6,'السلم الوظيفي'!$A$2:$L$2,0))</f>
        <v>791</v>
      </c>
      <c r="H6" s="6">
        <v>20</v>
      </c>
      <c r="I6" s="6">
        <v>150</v>
      </c>
      <c r="J6" s="6">
        <f ca="1">G6*15/100</f>
        <v>118.65</v>
      </c>
      <c r="K6" s="15">
        <v>42005</v>
      </c>
      <c r="L6" s="14">
        <f t="shared" ca="1" si="2"/>
        <v>30</v>
      </c>
      <c r="M6" s="18" t="s">
        <v>50</v>
      </c>
      <c r="N6" s="18">
        <f ca="1">IFERROR(VLOOKUP(M6,'السلم الوظيفي'!$N$2:$O$10,2,0)*G6,"")</f>
        <v>276.84999999999997</v>
      </c>
      <c r="O6" s="6">
        <f t="shared" ref="O6:O30" ca="1" si="5">G6+H6+I6+J6+L6+N6</f>
        <v>1386.5</v>
      </c>
      <c r="P6" s="6"/>
      <c r="S6" s="10"/>
      <c r="T6" s="10"/>
    </row>
    <row r="7" spans="1:20">
      <c r="A7" s="6">
        <v>5</v>
      </c>
      <c r="B7" s="6" t="s">
        <v>11</v>
      </c>
      <c r="C7" s="11">
        <f t="shared" ca="1" si="3"/>
        <v>2</v>
      </c>
      <c r="D7" s="11">
        <f t="shared" ca="1" si="0"/>
        <v>6</v>
      </c>
      <c r="E7" s="25">
        <f t="shared" ca="1" si="4"/>
        <v>42</v>
      </c>
      <c r="F7" s="22">
        <v>37257</v>
      </c>
      <c r="G7" s="17">
        <f ca="1">INDEX('السلم الوظيفي'!$A$2:$L$12,MATCH(C7,'السلم الوظيفي'!$A$2:$A$12,0),MATCH(D7,'السلم الوظيفي'!$A$2:$L$2,0))</f>
        <v>808</v>
      </c>
      <c r="H7" s="6">
        <v>20</v>
      </c>
      <c r="I7" s="6">
        <v>150</v>
      </c>
      <c r="J7" s="6">
        <f t="shared" ref="J7:J30" ca="1" si="6">G7*15/100</f>
        <v>121.2</v>
      </c>
      <c r="K7" s="8">
        <v>42226</v>
      </c>
      <c r="L7" s="11">
        <f t="shared" ca="1" si="2"/>
        <v>10</v>
      </c>
      <c r="M7" s="18" t="s">
        <v>43</v>
      </c>
      <c r="N7" s="18">
        <f ca="1">IFERROR(VLOOKUP(M7,'السلم الوظيفي'!$N$2:$O$10,2,0)*G7,"")</f>
        <v>404</v>
      </c>
      <c r="O7" s="6">
        <f t="shared" ca="1" si="5"/>
        <v>1513.2</v>
      </c>
      <c r="P7" s="6"/>
      <c r="S7" s="10"/>
      <c r="T7" s="10"/>
    </row>
    <row r="8" spans="1:20">
      <c r="A8" s="6">
        <v>6</v>
      </c>
      <c r="B8" s="6" t="s">
        <v>12</v>
      </c>
      <c r="C8" s="11">
        <f t="shared" ca="1" si="3"/>
        <v>2</v>
      </c>
      <c r="D8" s="11">
        <f t="shared" ca="1" si="0"/>
        <v>7</v>
      </c>
      <c r="E8" s="25">
        <f t="shared" ca="1" si="4"/>
        <v>43</v>
      </c>
      <c r="F8" s="22">
        <v>37165</v>
      </c>
      <c r="G8" s="17">
        <f ca="1">INDEX('السلم الوظيفي'!$A$2:$L$12,MATCH(C8,'السلم الوظيفي'!$A$2:$A$12,0),MATCH(D8,'السلم الوظيفي'!$A$2:$L$2,0))</f>
        <v>825</v>
      </c>
      <c r="H8" s="6">
        <v>20</v>
      </c>
      <c r="I8" s="6">
        <v>150</v>
      </c>
      <c r="J8" s="6">
        <f t="shared" ca="1" si="6"/>
        <v>123.75</v>
      </c>
      <c r="K8" s="8">
        <v>42226</v>
      </c>
      <c r="L8" s="11">
        <f t="shared" ca="1" si="2"/>
        <v>10</v>
      </c>
      <c r="M8" s="18" t="s">
        <v>49</v>
      </c>
      <c r="N8" s="18">
        <f ca="1">IFERROR(VLOOKUP(M8,'السلم الوظيفي'!$N$2:$O$10,2,0)*G8,"")</f>
        <v>536.25</v>
      </c>
      <c r="O8" s="6">
        <f t="shared" ca="1" si="5"/>
        <v>1665</v>
      </c>
      <c r="P8" s="6"/>
      <c r="S8" s="10"/>
      <c r="T8" s="10"/>
    </row>
    <row r="9" spans="1:20">
      <c r="A9" s="6">
        <v>7</v>
      </c>
      <c r="B9" s="6" t="s">
        <v>13</v>
      </c>
      <c r="C9" s="11">
        <f t="shared" ca="1" si="3"/>
        <v>2</v>
      </c>
      <c r="D9" s="11">
        <f t="shared" ca="1" si="0"/>
        <v>7</v>
      </c>
      <c r="E9" s="25">
        <f t="shared" ca="1" si="4"/>
        <v>43</v>
      </c>
      <c r="F9" s="22">
        <v>37073</v>
      </c>
      <c r="G9" s="17">
        <f ca="1">INDEX('السلم الوظيفي'!$A$2:$L$12,MATCH(C9,'السلم الوظيفي'!$A$2:$A$12,0),MATCH(D9,'السلم الوظيفي'!$A$2:$L$2,0))</f>
        <v>825</v>
      </c>
      <c r="H9" s="6">
        <v>20</v>
      </c>
      <c r="I9" s="6">
        <v>150</v>
      </c>
      <c r="J9" s="6">
        <f t="shared" ca="1" si="6"/>
        <v>123.75</v>
      </c>
      <c r="K9" s="8">
        <v>42226</v>
      </c>
      <c r="L9" s="11">
        <f t="shared" ca="1" si="2"/>
        <v>10</v>
      </c>
      <c r="M9" s="18" t="s">
        <v>45</v>
      </c>
      <c r="N9" s="18">
        <f ca="1">IFERROR(VLOOKUP(M9,'السلم الوظيفي'!$N$2:$O$10,2,0)*G9,"")</f>
        <v>82.5</v>
      </c>
      <c r="O9" s="6">
        <f t="shared" ca="1" si="5"/>
        <v>1211.25</v>
      </c>
      <c r="P9" s="6"/>
      <c r="S9" s="10"/>
      <c r="T9" s="10"/>
    </row>
    <row r="10" spans="1:20">
      <c r="A10" s="6">
        <v>8</v>
      </c>
      <c r="B10" s="6" t="s">
        <v>14</v>
      </c>
      <c r="C10" s="11">
        <f t="shared" ca="1" si="3"/>
        <v>2</v>
      </c>
      <c r="D10" s="11">
        <f t="shared" ca="1" si="0"/>
        <v>8</v>
      </c>
      <c r="E10" s="25">
        <f t="shared" ca="1" si="4"/>
        <v>44</v>
      </c>
      <c r="F10" s="22">
        <v>37043</v>
      </c>
      <c r="G10" s="17">
        <f ca="1">INDEX('السلم الوظيفي'!$A$2:$L$12,MATCH(C10,'السلم الوظيفي'!$A$2:$A$12,0),MATCH(D10,'السلم الوظيفي'!$A$2:$L$2,0))</f>
        <v>842</v>
      </c>
      <c r="H10" s="6">
        <v>20</v>
      </c>
      <c r="I10" s="6">
        <v>150</v>
      </c>
      <c r="J10" s="6">
        <f t="shared" ca="1" si="6"/>
        <v>126.3</v>
      </c>
      <c r="K10" s="8">
        <v>42226</v>
      </c>
      <c r="L10" s="11">
        <f t="shared" ca="1" si="2"/>
        <v>10</v>
      </c>
      <c r="M10" s="18" t="s">
        <v>44</v>
      </c>
      <c r="N10" s="18">
        <f ca="1">IFERROR(VLOOKUP(M10,'السلم الوظيفي'!$N$2:$O$10,2,0)*G10,"")</f>
        <v>126.3</v>
      </c>
      <c r="O10" s="6">
        <f t="shared" ca="1" si="5"/>
        <v>1274.5999999999999</v>
      </c>
      <c r="P10" s="6"/>
      <c r="S10" s="10"/>
      <c r="T10" s="10"/>
    </row>
    <row r="11" spans="1:20">
      <c r="A11" s="6">
        <v>9</v>
      </c>
      <c r="B11" s="6" t="s">
        <v>15</v>
      </c>
      <c r="C11" s="11">
        <f t="shared" ca="1" si="3"/>
        <v>2</v>
      </c>
      <c r="D11" s="11">
        <f t="shared" ca="1" si="0"/>
        <v>9</v>
      </c>
      <c r="E11" s="25">
        <f t="shared" ca="1" si="4"/>
        <v>45</v>
      </c>
      <c r="F11" s="22">
        <v>36892</v>
      </c>
      <c r="G11" s="17">
        <f ca="1">INDEX('السلم الوظيفي'!$A$2:$L$12,MATCH(C11,'السلم الوظيفي'!$A$2:$A$12,0),MATCH(D11,'السلم الوظيفي'!$A$2:$L$2,0))</f>
        <v>859</v>
      </c>
      <c r="H11" s="6">
        <v>20</v>
      </c>
      <c r="I11" s="6">
        <v>150</v>
      </c>
      <c r="J11" s="6">
        <f t="shared" ca="1" si="6"/>
        <v>128.85</v>
      </c>
      <c r="K11" s="8">
        <v>42226</v>
      </c>
      <c r="L11" s="11">
        <f t="shared" ca="1" si="2"/>
        <v>10</v>
      </c>
      <c r="M11" s="18" t="s">
        <v>47</v>
      </c>
      <c r="N11" s="11">
        <f ca="1">IFERROR(VLOOKUP(M11,'السلم الوظيفي'!$N$2:$O$10,2,0)*G11,"")</f>
        <v>386.55</v>
      </c>
      <c r="O11" s="6">
        <f t="shared" ca="1" si="5"/>
        <v>1554.3999999999999</v>
      </c>
      <c r="P11" s="6"/>
      <c r="S11" s="10"/>
      <c r="T11" s="10"/>
    </row>
    <row r="12" spans="1:20">
      <c r="A12" s="6">
        <v>10</v>
      </c>
      <c r="B12" s="6" t="s">
        <v>16</v>
      </c>
      <c r="C12" s="11">
        <f t="shared" ca="1" si="3"/>
        <v>2</v>
      </c>
      <c r="D12" s="11">
        <f t="shared" ca="1" si="0"/>
        <v>10</v>
      </c>
      <c r="E12" s="25">
        <f t="shared" ca="1" si="4"/>
        <v>46</v>
      </c>
      <c r="F12" s="22">
        <v>36800</v>
      </c>
      <c r="G12" s="17">
        <f ca="1">INDEX('السلم الوظيفي'!$A$2:$L$12,MATCH(C12,'السلم الوظيفي'!$A$2:$A$12,0),MATCH(D12,'السلم الوظيفي'!$A$2:$L$2,0))</f>
        <v>876</v>
      </c>
      <c r="H12" s="6">
        <v>20</v>
      </c>
      <c r="I12" s="6">
        <v>150</v>
      </c>
      <c r="J12" s="6">
        <f t="shared" ca="1" si="6"/>
        <v>131.4</v>
      </c>
      <c r="K12" s="8">
        <v>42231</v>
      </c>
      <c r="L12" s="11">
        <f t="shared" ca="1" si="2"/>
        <v>10</v>
      </c>
      <c r="M12" s="18" t="s">
        <v>47</v>
      </c>
      <c r="N12" s="11">
        <f ca="1">IFERROR(VLOOKUP(M12,'السلم الوظيفي'!$N$2:$O$10,2,0)*G12,"")</f>
        <v>394.2</v>
      </c>
      <c r="O12" s="6">
        <f t="shared" ca="1" si="5"/>
        <v>1581.6000000000001</v>
      </c>
      <c r="P12" s="6"/>
      <c r="S12" s="10"/>
      <c r="T12" s="10"/>
    </row>
    <row r="13" spans="1:20">
      <c r="A13" s="6">
        <v>11</v>
      </c>
      <c r="B13" s="6" t="s">
        <v>17</v>
      </c>
      <c r="C13" s="11">
        <f t="shared" ca="1" si="3"/>
        <v>2</v>
      </c>
      <c r="D13" s="11">
        <f t="shared" ca="1" si="0"/>
        <v>10</v>
      </c>
      <c r="E13" s="25">
        <f t="shared" ca="1" si="4"/>
        <v>46</v>
      </c>
      <c r="F13" s="22">
        <v>36708</v>
      </c>
      <c r="G13" s="17">
        <f ca="1">INDEX('السلم الوظيفي'!$A$2:$L$12,MATCH(C13,'السلم الوظيفي'!$A$2:$A$12,0),MATCH(D13,'السلم الوظيفي'!$A$2:$L$2,0))</f>
        <v>876</v>
      </c>
      <c r="H13" s="6">
        <v>20</v>
      </c>
      <c r="I13" s="6">
        <v>150</v>
      </c>
      <c r="J13" s="6">
        <f t="shared" ca="1" si="6"/>
        <v>131.4</v>
      </c>
      <c r="K13" s="8">
        <v>42231</v>
      </c>
      <c r="L13" s="11">
        <f t="shared" ca="1" si="2"/>
        <v>10</v>
      </c>
      <c r="M13" s="18" t="s">
        <v>48</v>
      </c>
      <c r="N13" s="11">
        <f ca="1">IFERROR(VLOOKUP(M13,'السلم الوظيفي'!$N$2:$O$10,2,0)*G13,"")</f>
        <v>657</v>
      </c>
      <c r="O13" s="6">
        <f t="shared" ca="1" si="5"/>
        <v>1844.4</v>
      </c>
      <c r="P13" s="6"/>
      <c r="S13" s="10"/>
      <c r="T13" s="10"/>
    </row>
    <row r="14" spans="1:20">
      <c r="A14" s="6">
        <v>12</v>
      </c>
      <c r="B14" s="6" t="s">
        <v>18</v>
      </c>
      <c r="C14" s="11">
        <f t="shared" ca="1" si="3"/>
        <v>2</v>
      </c>
      <c r="D14" s="11">
        <f t="shared" ca="1" si="0"/>
        <v>11</v>
      </c>
      <c r="E14" s="25">
        <f t="shared" ca="1" si="4"/>
        <v>47</v>
      </c>
      <c r="F14" s="22">
        <v>36617</v>
      </c>
      <c r="G14" s="17">
        <f ca="1">INDEX('السلم الوظيفي'!$A$2:$L$12,MATCH(C14,'السلم الوظيفي'!$A$2:$A$12,0),MATCH(D14,'السلم الوظيفي'!$A$2:$L$2,0))</f>
        <v>893</v>
      </c>
      <c r="H14" s="6">
        <v>20</v>
      </c>
      <c r="I14" s="6">
        <v>150</v>
      </c>
      <c r="J14" s="6">
        <f t="shared" ca="1" si="6"/>
        <v>133.94999999999999</v>
      </c>
      <c r="K14" s="8">
        <v>42231</v>
      </c>
      <c r="L14" s="11">
        <f t="shared" ca="1" si="2"/>
        <v>10</v>
      </c>
      <c r="M14" s="18" t="s">
        <v>50</v>
      </c>
      <c r="N14" s="11">
        <f ca="1">IFERROR(VLOOKUP(M14,'السلم الوظيفي'!$N$2:$O$10,2,0)*G14,"")</f>
        <v>312.54999999999995</v>
      </c>
      <c r="O14" s="6">
        <f t="shared" ca="1" si="5"/>
        <v>1519.5</v>
      </c>
      <c r="P14" s="6"/>
      <c r="S14" s="10"/>
      <c r="T14" s="10"/>
    </row>
    <row r="15" spans="1:20">
      <c r="A15" s="6">
        <v>13</v>
      </c>
      <c r="B15" s="6" t="s">
        <v>19</v>
      </c>
      <c r="C15" s="11">
        <f t="shared" ca="1" si="3"/>
        <v>2</v>
      </c>
      <c r="D15" s="11">
        <f ca="1">IF(MOD(E15,48)=0,1,E15-(ROUNDDOWN((E15/12),0)*12))</f>
        <v>1</v>
      </c>
      <c r="E15" s="25">
        <f t="shared" ca="1" si="4"/>
        <v>48</v>
      </c>
      <c r="F15" s="22">
        <v>36526</v>
      </c>
      <c r="G15" s="17">
        <f ca="1">INDEX('السلم الوظيفي'!$A$2:$L$12,MATCH(C15,'السلم الوظيفي'!$A$2:$A$12,0),MATCH(D15,'السلم الوظيفي'!$A$2:$L$2,0))</f>
        <v>723</v>
      </c>
      <c r="H15" s="6">
        <v>20</v>
      </c>
      <c r="I15" s="6">
        <v>150</v>
      </c>
      <c r="J15" s="6">
        <f t="shared" ca="1" si="6"/>
        <v>108.45</v>
      </c>
      <c r="K15" s="15">
        <v>42217</v>
      </c>
      <c r="L15" s="14">
        <f t="shared" ca="1" si="2"/>
        <v>10</v>
      </c>
      <c r="M15" s="18" t="s">
        <v>43</v>
      </c>
      <c r="N15" s="11">
        <f ca="1">IFERROR(VLOOKUP(M15,'السلم الوظيفي'!$N$2:$O$10,2,0)*G15,"")</f>
        <v>361.5</v>
      </c>
      <c r="O15" s="6">
        <f t="shared" ca="1" si="5"/>
        <v>1372.95</v>
      </c>
      <c r="P15" s="6"/>
      <c r="S15" s="10"/>
      <c r="T15" s="10"/>
    </row>
    <row r="16" spans="1:20">
      <c r="A16" s="6">
        <v>14</v>
      </c>
      <c r="B16" s="6" t="s">
        <v>20</v>
      </c>
      <c r="C16" s="11">
        <f t="shared" ca="1" si="3"/>
        <v>1</v>
      </c>
      <c r="D16" s="11">
        <f t="shared" ref="D16:D23" ca="1" si="7">IF(MOD(E16,48)=0,1,E16-(ROUNDDOWN((E16/12),0)*12))</f>
        <v>1</v>
      </c>
      <c r="E16" s="25">
        <f t="shared" ca="1" si="4"/>
        <v>49</v>
      </c>
      <c r="F16" s="22">
        <v>36434</v>
      </c>
      <c r="G16" s="17">
        <f ca="1">INDEX('السلم الوظيفي'!$A$2:$L$12,MATCH(C16,'السلم الوظيفي'!$A$2:$A$12,0),MATCH(D16,'السلم الوظيفي'!$A$2:$L$2,0))</f>
        <v>910</v>
      </c>
      <c r="H16" s="6">
        <v>20</v>
      </c>
      <c r="I16" s="6">
        <v>150</v>
      </c>
      <c r="J16" s="6">
        <f t="shared" ca="1" si="6"/>
        <v>136.5</v>
      </c>
      <c r="K16" s="8">
        <v>42231</v>
      </c>
      <c r="L16" s="11">
        <f t="shared" ca="1" si="2"/>
        <v>10</v>
      </c>
      <c r="M16" s="18" t="s">
        <v>49</v>
      </c>
      <c r="N16" s="11">
        <f ca="1">IFERROR(VLOOKUP(M16,'السلم الوظيفي'!$N$2:$O$10,2,0)*G16,"")</f>
        <v>591.5</v>
      </c>
      <c r="O16" s="6">
        <f t="shared" ca="1" si="5"/>
        <v>1818</v>
      </c>
      <c r="P16" s="6"/>
      <c r="S16" s="10"/>
      <c r="T16" s="10"/>
    </row>
    <row r="17" spans="1:20">
      <c r="A17" s="6">
        <v>15</v>
      </c>
      <c r="B17" s="6" t="s">
        <v>21</v>
      </c>
      <c r="C17" s="11">
        <f t="shared" ca="1" si="3"/>
        <v>1</v>
      </c>
      <c r="D17" s="11">
        <f t="shared" ca="1" si="7"/>
        <v>1</v>
      </c>
      <c r="E17" s="25">
        <f t="shared" ca="1" si="4"/>
        <v>49</v>
      </c>
      <c r="F17" s="22">
        <v>36342</v>
      </c>
      <c r="G17" s="17">
        <f ca="1">INDEX('السلم الوظيفي'!$A$2:$L$12,MATCH(C17,'السلم الوظيفي'!$A$2:$A$12,0),MATCH(D17,'السلم الوظيفي'!$A$2:$L$2,0))</f>
        <v>910</v>
      </c>
      <c r="H17" s="6">
        <v>20</v>
      </c>
      <c r="I17" s="6">
        <v>150</v>
      </c>
      <c r="J17" s="6">
        <f t="shared" ca="1" si="6"/>
        <v>136.5</v>
      </c>
      <c r="K17" s="8">
        <v>42231</v>
      </c>
      <c r="L17" s="11">
        <f t="shared" ca="1" si="2"/>
        <v>10</v>
      </c>
      <c r="M17" s="18" t="s">
        <v>45</v>
      </c>
      <c r="N17" s="11">
        <f ca="1">IFERROR(VLOOKUP(M17,'السلم الوظيفي'!$N$2:$O$10,2,0)*G17,"")</f>
        <v>91</v>
      </c>
      <c r="O17" s="6">
        <f t="shared" ca="1" si="5"/>
        <v>1317.5</v>
      </c>
      <c r="P17" s="6"/>
      <c r="S17" s="10"/>
      <c r="T17" s="10"/>
    </row>
    <row r="18" spans="1:20">
      <c r="A18" s="6">
        <v>16</v>
      </c>
      <c r="B18" s="6" t="s">
        <v>22</v>
      </c>
      <c r="C18" s="11">
        <f t="shared" ca="1" si="3"/>
        <v>1</v>
      </c>
      <c r="D18" s="11">
        <f t="shared" ca="1" si="7"/>
        <v>2</v>
      </c>
      <c r="E18" s="25">
        <f t="shared" ca="1" si="4"/>
        <v>50</v>
      </c>
      <c r="F18" s="22">
        <v>36251</v>
      </c>
      <c r="G18" s="17">
        <f ca="1">INDEX('السلم الوظيفي'!$A$2:$L$12,MATCH(C18,'السلم الوظيفي'!$A$2:$A$12,0),MATCH(D18,'السلم الوظيفي'!$A$2:$L$2,0))</f>
        <v>930</v>
      </c>
      <c r="H18" s="6">
        <v>20</v>
      </c>
      <c r="I18" s="6">
        <v>150</v>
      </c>
      <c r="J18" s="6">
        <f t="shared" ca="1" si="6"/>
        <v>139.5</v>
      </c>
      <c r="K18" s="15">
        <v>42217</v>
      </c>
      <c r="L18" s="14">
        <f t="shared" ca="1" si="2"/>
        <v>10</v>
      </c>
      <c r="M18" s="18" t="s">
        <v>44</v>
      </c>
      <c r="N18" s="11">
        <f ca="1">IFERROR(VLOOKUP(M18,'السلم الوظيفي'!$N$2:$O$10,2,0)*G18,"")</f>
        <v>139.5</v>
      </c>
      <c r="O18" s="6">
        <f t="shared" ca="1" si="5"/>
        <v>1389</v>
      </c>
      <c r="P18" s="6"/>
      <c r="S18" s="10"/>
      <c r="T18" s="10"/>
    </row>
    <row r="19" spans="1:20">
      <c r="A19" s="6">
        <v>17</v>
      </c>
      <c r="B19" s="6" t="s">
        <v>28</v>
      </c>
      <c r="C19" s="11">
        <f t="shared" ca="1" si="3"/>
        <v>1</v>
      </c>
      <c r="D19" s="11">
        <f t="shared" ca="1" si="7"/>
        <v>3</v>
      </c>
      <c r="E19" s="25">
        <f t="shared" ca="1" si="4"/>
        <v>51</v>
      </c>
      <c r="F19" s="22">
        <v>36161</v>
      </c>
      <c r="G19" s="17">
        <f ca="1">INDEX('السلم الوظيفي'!$A$2:$L$12,MATCH(C19,'السلم الوظيفي'!$A$2:$A$12,0),MATCH(D19,'السلم الوظيفي'!$A$2:$L$2,0))</f>
        <v>950</v>
      </c>
      <c r="H19" s="6">
        <v>20</v>
      </c>
      <c r="I19" s="6">
        <v>150</v>
      </c>
      <c r="J19" s="6">
        <f t="shared" ca="1" si="6"/>
        <v>142.5</v>
      </c>
      <c r="K19" s="8">
        <v>42231</v>
      </c>
      <c r="L19" s="11">
        <f t="shared" ca="1" si="2"/>
        <v>10</v>
      </c>
      <c r="M19" s="18" t="s">
        <v>47</v>
      </c>
      <c r="N19" s="11">
        <f ca="1">IFERROR(VLOOKUP(M19,'السلم الوظيفي'!$N$2:$O$10,2,0)*G19,"")</f>
        <v>427.5</v>
      </c>
      <c r="O19" s="6">
        <f t="shared" ca="1" si="5"/>
        <v>1700</v>
      </c>
      <c r="P19" s="6"/>
      <c r="S19" s="10"/>
      <c r="T19" s="10"/>
    </row>
    <row r="20" spans="1:20">
      <c r="A20" s="6">
        <v>18</v>
      </c>
      <c r="B20" s="6" t="s">
        <v>29</v>
      </c>
      <c r="C20" s="11">
        <f t="shared" ca="1" si="3"/>
        <v>1</v>
      </c>
      <c r="D20" s="11">
        <f t="shared" ca="1" si="7"/>
        <v>4</v>
      </c>
      <c r="E20" s="25">
        <f t="shared" ca="1" si="4"/>
        <v>52</v>
      </c>
      <c r="F20" s="22">
        <v>36069</v>
      </c>
      <c r="G20" s="17">
        <f ca="1">INDEX('السلم الوظيفي'!$A$2:$L$12,MATCH(C20,'السلم الوظيفي'!$A$2:$A$12,0),MATCH(D20,'السلم الوظيفي'!$A$2:$L$2,0))</f>
        <v>970</v>
      </c>
      <c r="H20" s="6">
        <v>20</v>
      </c>
      <c r="I20" s="6">
        <v>150</v>
      </c>
      <c r="J20" s="6">
        <f t="shared" ca="1" si="6"/>
        <v>145.5</v>
      </c>
      <c r="K20" s="8">
        <v>42231</v>
      </c>
      <c r="L20" s="11">
        <f t="shared" ca="1" si="2"/>
        <v>10</v>
      </c>
      <c r="M20" s="18" t="s">
        <v>47</v>
      </c>
      <c r="N20" s="11">
        <f ca="1">IFERROR(VLOOKUP(M20,'السلم الوظيفي'!$N$2:$O$10,2,0)*G20,"")</f>
        <v>436.5</v>
      </c>
      <c r="O20" s="6">
        <f t="shared" ca="1" si="5"/>
        <v>1732</v>
      </c>
      <c r="P20" s="6"/>
    </row>
    <row r="21" spans="1:20">
      <c r="A21" s="6">
        <v>19</v>
      </c>
      <c r="B21" s="6" t="s">
        <v>30</v>
      </c>
      <c r="C21" s="11">
        <f t="shared" ca="1" si="3"/>
        <v>1</v>
      </c>
      <c r="D21" s="11">
        <f t="shared" ca="1" si="7"/>
        <v>4</v>
      </c>
      <c r="E21" s="25">
        <f t="shared" ca="1" si="4"/>
        <v>52</v>
      </c>
      <c r="F21" s="22">
        <v>35977</v>
      </c>
      <c r="G21" s="17">
        <f ca="1">INDEX('السلم الوظيفي'!$A$2:$L$12,MATCH(C21,'السلم الوظيفي'!$A$2:$A$12,0),MATCH(D21,'السلم الوظيفي'!$A$2:$L$2,0))</f>
        <v>970</v>
      </c>
      <c r="H21" s="6">
        <v>20</v>
      </c>
      <c r="I21" s="6">
        <v>150</v>
      </c>
      <c r="J21" s="6">
        <f t="shared" ca="1" si="6"/>
        <v>145.5</v>
      </c>
      <c r="K21" s="8">
        <v>42231</v>
      </c>
      <c r="L21" s="11">
        <f t="shared" ca="1" si="2"/>
        <v>10</v>
      </c>
      <c r="M21" s="18" t="s">
        <v>48</v>
      </c>
      <c r="N21" s="11">
        <f ca="1">IFERROR(VLOOKUP(M21,'السلم الوظيفي'!$N$2:$O$10,2,0)*G21,"")</f>
        <v>727.5</v>
      </c>
      <c r="O21" s="6">
        <f t="shared" ca="1" si="5"/>
        <v>2023</v>
      </c>
      <c r="P21" s="6"/>
    </row>
    <row r="22" spans="1:20">
      <c r="A22" s="6">
        <v>20</v>
      </c>
      <c r="B22" s="6" t="s">
        <v>31</v>
      </c>
      <c r="C22" s="11">
        <f t="shared" ca="1" si="3"/>
        <v>1</v>
      </c>
      <c r="D22" s="11">
        <f t="shared" ca="1" si="7"/>
        <v>5</v>
      </c>
      <c r="E22" s="25">
        <f t="shared" ca="1" si="4"/>
        <v>53</v>
      </c>
      <c r="F22" s="22">
        <v>35886</v>
      </c>
      <c r="G22" s="17">
        <f ca="1">INDEX('السلم الوظيفي'!$A$2:$L$12,MATCH(C22,'السلم الوظيفي'!$A$2:$A$12,0),MATCH(D22,'السلم الوظيفي'!$A$2:$L$2,0))</f>
        <v>990</v>
      </c>
      <c r="H22" s="6">
        <v>20</v>
      </c>
      <c r="I22" s="6">
        <v>150</v>
      </c>
      <c r="J22" s="6">
        <f t="shared" ca="1" si="6"/>
        <v>148.5</v>
      </c>
      <c r="K22" s="8">
        <v>42231</v>
      </c>
      <c r="L22" s="11">
        <f t="shared" ca="1" si="2"/>
        <v>10</v>
      </c>
      <c r="M22" s="18" t="s">
        <v>50</v>
      </c>
      <c r="N22" s="11">
        <f ca="1">IFERROR(VLOOKUP(M22,'السلم الوظيفي'!$N$2:$O$10,2,0)*G22,"")</f>
        <v>346.5</v>
      </c>
      <c r="O22" s="6">
        <f t="shared" ca="1" si="5"/>
        <v>1665</v>
      </c>
      <c r="P22" s="6"/>
    </row>
    <row r="23" spans="1:20">
      <c r="A23" s="6">
        <v>21</v>
      </c>
      <c r="B23" s="6" t="s">
        <v>32</v>
      </c>
      <c r="C23" s="11">
        <f t="shared" ca="1" si="3"/>
        <v>1</v>
      </c>
      <c r="D23" s="11">
        <f t="shared" ca="1" si="7"/>
        <v>6</v>
      </c>
      <c r="E23" s="25">
        <f t="shared" ca="1" si="4"/>
        <v>54</v>
      </c>
      <c r="F23" s="22">
        <v>35796</v>
      </c>
      <c r="G23" s="17">
        <f ca="1">INDEX('السلم الوظيفي'!$A$2:$L$12,MATCH(C23,'السلم الوظيفي'!$A$2:$A$12,0),MATCH(D23,'السلم الوظيفي'!$A$2:$L$2,0))</f>
        <v>1010</v>
      </c>
      <c r="H23" s="6">
        <v>20</v>
      </c>
      <c r="I23" s="6">
        <v>150</v>
      </c>
      <c r="J23" s="6">
        <f t="shared" ca="1" si="6"/>
        <v>151.5</v>
      </c>
      <c r="K23" s="8">
        <v>42231</v>
      </c>
      <c r="L23" s="11">
        <f t="shared" ca="1" si="2"/>
        <v>10</v>
      </c>
      <c r="M23" s="11" t="s">
        <v>50</v>
      </c>
      <c r="N23" s="11">
        <f ca="1">IFERROR(VLOOKUP(M23,'السلم الوظيفي'!$N$2:$O$10,2,0)*G23,"")</f>
        <v>353.5</v>
      </c>
      <c r="O23" s="6">
        <f t="shared" ca="1" si="5"/>
        <v>1695</v>
      </c>
      <c r="P23" s="6"/>
    </row>
    <row r="24" spans="1:20">
      <c r="A24" s="6">
        <v>22</v>
      </c>
      <c r="B24" s="6" t="s">
        <v>33</v>
      </c>
      <c r="C24" s="6">
        <v>5</v>
      </c>
      <c r="D24" s="6"/>
      <c r="E24" s="25">
        <v>5</v>
      </c>
      <c r="G24" s="17" t="e">
        <f>INDEX('السلم الوظيفي'!$A$2:$L$12,MATCH(C24,'السلم الوظيفي'!$A$2:$A$12,0),MATCH(D24,'السلم الوظيفي'!$A$2:$L$2,0))</f>
        <v>#N/A</v>
      </c>
      <c r="H24" s="6">
        <v>20</v>
      </c>
      <c r="I24" s="6">
        <v>150</v>
      </c>
      <c r="J24" s="6" t="e">
        <f t="shared" si="6"/>
        <v>#N/A</v>
      </c>
      <c r="K24" s="8">
        <v>42231</v>
      </c>
      <c r="L24" s="11">
        <f t="shared" ca="1" si="2"/>
        <v>10</v>
      </c>
      <c r="M24" s="11" t="s">
        <v>42</v>
      </c>
      <c r="N24" s="11" t="str">
        <f>IFERROR(VLOOKUP(M24,'السلم الوظيفي'!$N$2:$O$10,2,0)*G24,"")</f>
        <v/>
      </c>
      <c r="O24" s="6" t="e">
        <f t="shared" ca="1" si="5"/>
        <v>#N/A</v>
      </c>
      <c r="P24" s="6"/>
    </row>
    <row r="25" spans="1:20">
      <c r="A25" s="6">
        <v>23</v>
      </c>
      <c r="B25" s="6" t="s">
        <v>34</v>
      </c>
      <c r="C25" s="6">
        <v>6</v>
      </c>
      <c r="D25" s="6"/>
      <c r="E25" s="25">
        <v>1</v>
      </c>
      <c r="G25" s="17" t="e">
        <f>INDEX('السلم الوظيفي'!$A$2:$L$12,MATCH(C25,'السلم الوظيفي'!$A$2:$A$12,0),MATCH(D25,'السلم الوظيفي'!$A$2:$L$2,0))</f>
        <v>#N/A</v>
      </c>
      <c r="H25" s="6">
        <v>20</v>
      </c>
      <c r="I25" s="6">
        <v>150</v>
      </c>
      <c r="J25" s="6" t="e">
        <f t="shared" si="6"/>
        <v>#N/A</v>
      </c>
      <c r="K25" s="8">
        <v>42005</v>
      </c>
      <c r="L25" s="11">
        <f t="shared" ca="1" si="2"/>
        <v>30</v>
      </c>
      <c r="M25" s="11" t="s">
        <v>42</v>
      </c>
      <c r="N25" s="11" t="str">
        <f>IFERROR(VLOOKUP(M25,'السلم الوظيفي'!$N$2:$O$10,2,0)*G25,"")</f>
        <v/>
      </c>
      <c r="O25" s="6" t="e">
        <f t="shared" ca="1" si="5"/>
        <v>#N/A</v>
      </c>
      <c r="P25" s="6"/>
    </row>
    <row r="26" spans="1:20">
      <c r="A26" s="6">
        <v>24</v>
      </c>
      <c r="B26" s="6" t="s">
        <v>35</v>
      </c>
      <c r="C26" s="6">
        <v>6</v>
      </c>
      <c r="D26" s="6"/>
      <c r="E26" s="25">
        <v>2</v>
      </c>
      <c r="G26" s="17" t="e">
        <f>INDEX('السلم الوظيفي'!$A$2:$L$12,MATCH(C26,'السلم الوظيفي'!$A$2:$A$12,0),MATCH(D26,'السلم الوظيفي'!$A$2:$L$2,0))</f>
        <v>#N/A</v>
      </c>
      <c r="H26" s="6">
        <v>20</v>
      </c>
      <c r="I26" s="6">
        <v>150</v>
      </c>
      <c r="J26" s="6" t="e">
        <f t="shared" si="6"/>
        <v>#N/A</v>
      </c>
      <c r="K26" s="8">
        <v>42005</v>
      </c>
      <c r="L26" s="11">
        <f t="shared" ca="1" si="2"/>
        <v>30</v>
      </c>
      <c r="M26" s="11" t="s">
        <v>42</v>
      </c>
      <c r="N26" s="11" t="str">
        <f>IFERROR(VLOOKUP(M26,'السلم الوظيفي'!$N$2:$O$10,2,0)*G26,"")</f>
        <v/>
      </c>
      <c r="O26" s="6" t="e">
        <f t="shared" ca="1" si="5"/>
        <v>#N/A</v>
      </c>
      <c r="P26" s="6"/>
    </row>
    <row r="27" spans="1:20">
      <c r="A27" s="6">
        <v>25</v>
      </c>
      <c r="B27" s="6" t="s">
        <v>36</v>
      </c>
      <c r="C27" s="6">
        <v>6</v>
      </c>
      <c r="D27" s="6"/>
      <c r="E27" s="25">
        <v>3</v>
      </c>
      <c r="G27" s="17" t="e">
        <f>INDEX('السلم الوظيفي'!$A$2:$L$12,MATCH(C27,'السلم الوظيفي'!$A$2:$A$12,0),MATCH(D27,'السلم الوظيفي'!$A$2:$L$2,0))</f>
        <v>#N/A</v>
      </c>
      <c r="H27" s="6">
        <v>20</v>
      </c>
      <c r="I27" s="6">
        <v>150</v>
      </c>
      <c r="J27" s="6" t="e">
        <f t="shared" si="6"/>
        <v>#N/A</v>
      </c>
      <c r="K27" s="8">
        <v>42231</v>
      </c>
      <c r="L27" s="11">
        <f t="shared" ca="1" si="2"/>
        <v>10</v>
      </c>
      <c r="M27" s="11" t="s">
        <v>42</v>
      </c>
      <c r="N27" s="11" t="str">
        <f>IFERROR(VLOOKUP(M27,'السلم الوظيفي'!$N$2:$O$10,2,0)*G27,"")</f>
        <v/>
      </c>
      <c r="O27" s="6" t="e">
        <f t="shared" ca="1" si="5"/>
        <v>#N/A</v>
      </c>
      <c r="P27" s="6"/>
    </row>
    <row r="28" spans="1:20">
      <c r="A28" s="6">
        <v>26</v>
      </c>
      <c r="B28" s="6" t="s">
        <v>37</v>
      </c>
      <c r="C28" s="6">
        <v>6</v>
      </c>
      <c r="D28" s="6"/>
      <c r="E28" s="25">
        <v>4</v>
      </c>
      <c r="G28" s="17" t="e">
        <f>INDEX('السلم الوظيفي'!$A$2:$L$12,MATCH(C28,'السلم الوظيفي'!$A$2:$A$12,0),MATCH(D28,'السلم الوظيفي'!$A$2:$L$2,0))</f>
        <v>#N/A</v>
      </c>
      <c r="H28" s="6">
        <v>20</v>
      </c>
      <c r="I28" s="6">
        <v>150</v>
      </c>
      <c r="J28" s="6" t="e">
        <f t="shared" si="6"/>
        <v>#N/A</v>
      </c>
      <c r="K28" s="8">
        <v>42125</v>
      </c>
      <c r="L28" s="11">
        <f t="shared" ca="1" si="2"/>
        <v>20</v>
      </c>
      <c r="M28" s="11" t="s">
        <v>42</v>
      </c>
      <c r="N28" s="11" t="str">
        <f>IFERROR(VLOOKUP(M28,'السلم الوظيفي'!$N$2:$O$10,2,0)*G28,"")</f>
        <v/>
      </c>
      <c r="O28" s="6" t="e">
        <f t="shared" ca="1" si="5"/>
        <v>#N/A</v>
      </c>
      <c r="P28" s="6"/>
    </row>
    <row r="29" spans="1:20">
      <c r="A29" s="6">
        <v>27</v>
      </c>
      <c r="B29" s="6" t="s">
        <v>38</v>
      </c>
      <c r="C29" s="6">
        <v>7</v>
      </c>
      <c r="D29" s="6"/>
      <c r="E29" s="25">
        <v>1</v>
      </c>
      <c r="G29" s="17" t="e">
        <f>INDEX('السلم الوظيفي'!$A$2:$L$12,MATCH(C29,'السلم الوظيفي'!$A$2:$A$12,0),MATCH(D29,'السلم الوظيفي'!$A$2:$L$2,0))</f>
        <v>#N/A</v>
      </c>
      <c r="H29" s="6">
        <v>20</v>
      </c>
      <c r="I29" s="6">
        <v>150</v>
      </c>
      <c r="J29" s="6" t="e">
        <f t="shared" si="6"/>
        <v>#N/A</v>
      </c>
      <c r="K29" s="8">
        <v>42217</v>
      </c>
      <c r="L29" s="11">
        <f t="shared" ca="1" si="2"/>
        <v>10</v>
      </c>
      <c r="M29" s="11" t="s">
        <v>42</v>
      </c>
      <c r="N29" s="11" t="str">
        <f>IFERROR(VLOOKUP(M29,'السلم الوظيفي'!$N$2:$O$10,2,0)*G29,"")</f>
        <v/>
      </c>
      <c r="O29" s="6" t="e">
        <f t="shared" ca="1" si="5"/>
        <v>#N/A</v>
      </c>
      <c r="P29" s="6"/>
    </row>
    <row r="30" spans="1:20">
      <c r="A30" s="6">
        <v>28</v>
      </c>
      <c r="B30" s="6" t="s">
        <v>39</v>
      </c>
      <c r="C30" s="6">
        <v>7</v>
      </c>
      <c r="D30" s="6"/>
      <c r="E30" s="25">
        <v>7</v>
      </c>
      <c r="G30" s="17" t="e">
        <f>INDEX('السلم الوظيفي'!$A$2:$L$12,MATCH(C30,'السلم الوظيفي'!$A$2:$A$12,0),MATCH(D30,'السلم الوظيفي'!$A$2:$L$2,0))</f>
        <v>#N/A</v>
      </c>
      <c r="H30" s="6">
        <v>20</v>
      </c>
      <c r="I30" s="6">
        <v>150</v>
      </c>
      <c r="J30" s="6" t="e">
        <f t="shared" si="6"/>
        <v>#N/A</v>
      </c>
      <c r="K30" s="8">
        <v>42231</v>
      </c>
      <c r="L30" s="11">
        <f t="shared" ca="1" si="2"/>
        <v>10</v>
      </c>
      <c r="M30" s="11" t="s">
        <v>42</v>
      </c>
      <c r="N30" s="11" t="str">
        <f>IFERROR(VLOOKUP(M30,'السلم الوظيفي'!$N$2:$O$10,2,0)*G30,"")</f>
        <v/>
      </c>
      <c r="O30" s="6" t="e">
        <f t="shared" ca="1" si="5"/>
        <v>#N/A</v>
      </c>
      <c r="P30" s="6"/>
    </row>
    <row r="36" spans="7:7">
      <c r="G36" s="16"/>
    </row>
  </sheetData>
  <mergeCells count="1">
    <mergeCell ref="G1:O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sheetPr codeName="ورقة3"/>
  <dimension ref="A1"/>
  <sheetViews>
    <sheetView rightToLeft="1" workbookViewId="0"/>
  </sheetViews>
  <sheetFormatPr defaultRowHeight="1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السلم الوظيفي</vt:lpstr>
      <vt:lpstr>البيانات</vt:lpstr>
      <vt:lpstr>ورقة3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الله اكبر كبيرا</dc:creator>
  <cp:lastModifiedBy>alfa</cp:lastModifiedBy>
  <dcterms:created xsi:type="dcterms:W3CDTF">2015-11-02T17:22:33Z</dcterms:created>
  <dcterms:modified xsi:type="dcterms:W3CDTF">2015-11-05T19:03:33Z</dcterms:modified>
</cp:coreProperties>
</file>